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Hlk165535296" localSheetId="0">'Quadro de Preços'!$B$15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A5"/>
  <c r="A4"/>
  <c r="A3"/>
  <c r="E8" l="1"/>
  <c r="F17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<sst xmlns="http://schemas.openxmlformats.org/spreadsheetml/2006/main" count="54" uniqueCount="51">
  <si>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</si>
  <si>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</si>
  <si>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</si>
  <si>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</si>
  <si>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</si>
  <si>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</si>
  <si>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</si>
  <si>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</si>
  <si>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</si>
  <si>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</si>
  <si>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</si>
  <si>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</si>
  <si>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</si>
  <si>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</si>
  <si>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</si>
  <si>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</si>
  <si>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</si>
  <si>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</si>
  <si>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</si>
  <si>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</si>
  <si>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</si>
  <si>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</si>
  <si>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</si>
  <si>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</si>
  <si>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</si>
  <si>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</si>
  <si>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</si>
  <si>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</si>
  <si>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</si>
  <si>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</si>
  <si>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</si>
  <si>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</si>
  <si>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</si>
  <si>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</si>
  <si>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</si>
  <si>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</si>
  <si>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</si>
  <si>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</si>
  <si>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Sec. Educação</t>
  </si>
  <si>
    <t>Item</t>
  </si>
  <si>
    <t>Prazo do Contrato: Entrega Imediata</t>
  </si>
  <si>
    <t>DISPENSA ELETRÔNICA Nº 034/2024</t>
  </si>
  <si>
    <t>XXXXXXXXXXXXXXX</t>
  </si>
  <si>
    <t>O pagamento do objeto de que trata a DISPENSA ELETRÔNICA 034/2024, será efetuado pela Tesouraria da PMS nos termos do art. 7 da Instrução Normativa SEGES/ME nº 77, de 2022.</t>
  </si>
  <si>
    <t>DIARIA</t>
  </si>
  <si>
    <t>PROCESSO ADMINISTRATIVO N° 2805/2024 de 29/07/2024</t>
  </si>
  <si>
    <t>ALUGUEL DE TENDAS 3X3 PARA A 34A EXPO AGROPECUÁRIA DE SUMIDOURO</t>
  </si>
  <si>
    <t>PERÍODO DE PROPOSTAS: de 01/08/24 até 05/08/24 às 08:00hs</t>
  </si>
  <si>
    <t>PERÍODO DE LANCES: 05/08/24 as 08:00 hs até 05/08/24 as 14:00 hs</t>
  </si>
  <si>
    <t>A Administração rejeitará, no todo ou em parte, o fornecimento executado em desacordo com os termos do Edital e seus anexos.</t>
  </si>
  <si>
    <t>ALUGUEL DE TENDA 3X3 TENDA COM MONTAGEM E DESMONTAGEM, TIPO PIRÂMIDE, ESTRUTURA METÁLICA, COM CALHA, COBERTURA EM LONA BRANCA ANTICHAMAS, COM FECHAMENTO EM 01 (UM) DOS LADOS, DURANTE OS DIAS 22, 23, 24 E 25 DE AGOSTO, NO TOTAL DE 27 (VINTE E SETE) TENDAS 3X3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</si>
</sst>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2805/2024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F15" sqref="F15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63" t="s">
        <v>18</v>
      </c>
      <c r="B2" s="63"/>
      <c r="C2" s="63"/>
      <c r="D2" s="63"/>
      <c r="E2" s="63"/>
      <c r="F2" s="63"/>
      <c r="G2" s="63"/>
    </row>
    <row r="3" spans="1:11">
      <c r="A3" s="63" t="str">
        <f>UPPER(Dados!B1)</f>
        <v>DISPENSA ELETRÔNICA Nº 034/2024</v>
      </c>
      <c r="B3" s="63"/>
      <c r="C3" s="63"/>
      <c r="D3" s="63"/>
      <c r="E3" s="63"/>
      <c r="F3" s="63"/>
      <c r="G3" s="63"/>
    </row>
    <row r="4" spans="1:11">
      <c r="A4" s="61" t="str">
        <f>Dados!B4</f>
        <v>PERÍODO DE PROPOSTAS: de 01/08/24 até 05/08/24 às 08:00hs</v>
      </c>
      <c r="B4" s="61"/>
      <c r="C4" s="61"/>
      <c r="D4" s="61"/>
      <c r="E4" s="61"/>
      <c r="F4" s="61"/>
      <c r="G4" s="61"/>
    </row>
    <row r="5" spans="1:11">
      <c r="A5" s="61" t="str">
        <f>Dados!B5</f>
        <v>PERÍODO DE LANCES: 05/08/24 as 08:00 hs até 05/08/24 as 14:00 hs</v>
      </c>
      <c r="B5" s="61"/>
      <c r="C5" s="61"/>
      <c r="D5" s="61"/>
      <c r="E5" s="61"/>
      <c r="F5" s="61"/>
      <c r="G5" s="61"/>
    </row>
    <row r="6" spans="1:11">
      <c r="A6" s="64" t="str">
        <f>Dados!B3</f>
        <v>ALUGUEL DE TENDAS 3X3 PARA A 34A EXPO AGROPECUÁRIA DE SUMIDOURO</v>
      </c>
      <c r="B6" s="64"/>
      <c r="C6" s="64"/>
      <c r="D6" s="64"/>
      <c r="E6" s="64"/>
      <c r="F6" s="64"/>
      <c r="G6" s="64"/>
    </row>
    <row r="7" spans="1:11">
      <c r="A7" s="63" t="str">
        <f>Dados!B2</f>
        <v>PROCESSO ADMINISTRATIVO N° 2805/2024 de 29/07/2024</v>
      </c>
      <c r="B7" s="63"/>
      <c r="C7" s="63"/>
      <c r="D7" s="63"/>
      <c r="E7" s="63"/>
      <c r="F7" s="63"/>
      <c r="G7" s="63"/>
    </row>
    <row r="8" spans="1:11">
      <c r="A8" s="48" t="str">
        <f>Dados!B8</f>
        <v>MENOR PREÇO</v>
      </c>
      <c r="B8" s="48"/>
      <c r="C8" s="61" t="s">
        <v>28</v>
      </c>
      <c r="D8" s="61"/>
      <c r="E8" s="62">
        <f>Dados!B9</f>
        <v>30564</v>
      </c>
      <c r="F8" s="62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6"/>
      <c r="C10" s="66"/>
      <c r="D10" s="66"/>
      <c r="E10" s="66"/>
      <c r="F10" s="66"/>
      <c r="G10" s="66"/>
      <c r="H10" s="37"/>
    </row>
    <row r="11" spans="1:11" s="8" customFormat="1" ht="12.25" customHeight="1">
      <c r="A11" s="14" t="s">
        <v>1</v>
      </c>
      <c r="B11" s="67"/>
      <c r="C11" s="67"/>
      <c r="D11" s="67"/>
      <c r="E11" s="67"/>
      <c r="F11" s="67"/>
      <c r="G11" s="67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72"/>
      <c r="E12" s="72"/>
      <c r="F12" s="72"/>
      <c r="G12" s="72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39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56.4" customHeight="1">
      <c r="A15" s="45">
        <v>1</v>
      </c>
      <c r="B15" s="60" t="s">
        <v>50</v>
      </c>
      <c r="C15" s="31" t="s">
        <v>44</v>
      </c>
      <c r="D15" s="45">
        <v>4</v>
      </c>
      <c r="E15" s="47">
        <v>7641</v>
      </c>
      <c r="F15" s="57"/>
      <c r="G15" s="32" t="str">
        <f t="shared" ref="G15" si="0">IF(F15="","",IF(ISTEXT(F15),"NC",F15*D15))</f>
        <v/>
      </c>
      <c r="H15" s="37"/>
      <c r="K15" s="7"/>
    </row>
    <row r="16" spans="1:11" s="26" customFormat="1" ht="8.85">
      <c r="A16" s="33"/>
      <c r="E16" s="43"/>
      <c r="F16" s="68" t="s">
        <v>26</v>
      </c>
      <c r="G16" s="69"/>
      <c r="H16" s="38"/>
    </row>
    <row r="17" spans="1:8" ht="14.3" customHeight="1">
      <c r="F17" s="70" t="str">
        <f>IF(SUM(G15:G15)=0,"",SUM(G15:G15))</f>
        <v/>
      </c>
      <c r="G17" s="71"/>
      <c r="H17" s="39"/>
    </row>
    <row r="18" spans="1:8" s="34" customFormat="1" ht="8.85">
      <c r="A18" s="65" t="str">
        <f>" - "&amp;Dados!B24</f>
        <v xml:space="preserve"> - A execução do objeto da presente licitação será realizada junto a Secretaria obedecendo, na íntegra, ao detalhamento do termo de referência (ANEXO II).</v>
      </c>
      <c r="B18" s="65"/>
      <c r="C18" s="65"/>
      <c r="D18" s="65"/>
      <c r="E18" s="65"/>
      <c r="F18" s="65"/>
      <c r="G18" s="65"/>
      <c r="H18" s="40"/>
    </row>
    <row r="19" spans="1:8" s="34" customFormat="1" ht="8.85">
      <c r="A19" s="65" t="str">
        <f>" - "&amp;Dados!B25</f>
        <v xml:space="preserve"> - A Administração rejeitará, no todo ou em parte, o fornecimento executado em desacordo com os termos do Edital e seus anexos.</v>
      </c>
      <c r="B19" s="65"/>
      <c r="C19" s="65"/>
      <c r="D19" s="65"/>
      <c r="E19" s="65"/>
      <c r="F19" s="65"/>
      <c r="G19" s="65"/>
      <c r="H19" s="40"/>
    </row>
    <row r="20" spans="1:8" s="34" customFormat="1" ht="21.25" customHeight="1">
      <c r="A20" s="65" t="str">
        <f>" - "&amp;Dados!B26</f>
        <v xml:space="preserve"> - O pagamento do objeto de que trata a DISPENSA ELETRÔNICA 034/2024, será efetuado pela Tesouraria da PMS nos termos do art. 7 da Instrução Normativa SEGES/ME nº 77, de 2022.</v>
      </c>
      <c r="B20" s="65"/>
      <c r="C20" s="65"/>
      <c r="D20" s="65"/>
      <c r="E20" s="65"/>
      <c r="F20" s="65"/>
      <c r="G20" s="65"/>
      <c r="H20" s="40"/>
    </row>
    <row r="21" spans="1:8" s="26" customFormat="1" ht="8.85">
      <c r="A21" s="65" t="str">
        <f>" - "&amp;Dados!B27</f>
        <v xml:space="preserve"> - Proposta válida por 60 (sessenta) dias</v>
      </c>
      <c r="B21" s="65"/>
      <c r="C21" s="65"/>
      <c r="D21" s="65"/>
      <c r="E21" s="65"/>
      <c r="F21" s="65"/>
      <c r="G21" s="65"/>
      <c r="H21" s="38"/>
    </row>
    <row r="22" spans="1:8">
      <c r="H22" s="41"/>
    </row>
    <row r="23" spans="1:8">
      <c r="H23" s="41"/>
    </row>
    <row r="24" spans="1:8">
      <c r="H24" s="41"/>
    </row>
    <row r="25" spans="1:8">
      <c r="H25" s="41"/>
    </row>
    <row r="26" spans="1:8">
      <c r="H26" s="41"/>
    </row>
    <row r="27" spans="1:8">
      <c r="H27" s="41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A15 D15">
    <cfRule type="expression" priority="1" stopIfTrue="1">
      <formula>$A15</formula>
    </cfRule>
  </conditionalFormatting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&amp;C____________________________________Assinatura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9" sqref="B9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41</v>
      </c>
      <c r="E1" s="4"/>
      <c r="F1" s="4"/>
      <c r="G1" s="4"/>
    </row>
    <row r="2" spans="1:7">
      <c r="A2" s="15" t="s">
        <v>9</v>
      </c>
      <c r="B2" s="54" t="s">
        <v>45</v>
      </c>
      <c r="E2" s="4"/>
      <c r="F2" s="4"/>
      <c r="G2" s="4"/>
    </row>
    <row r="3" spans="1:7">
      <c r="A3" s="15" t="s">
        <v>10</v>
      </c>
      <c r="B3" s="54" t="s">
        <v>46</v>
      </c>
      <c r="C3" s="5"/>
      <c r="E3" s="50"/>
      <c r="F3" s="4"/>
      <c r="G3" s="4"/>
    </row>
    <row r="4" spans="1:7">
      <c r="A4" s="15" t="s">
        <v>11</v>
      </c>
      <c r="B4" s="54" t="s">
        <v>47</v>
      </c>
      <c r="C4" s="5"/>
      <c r="E4" s="50"/>
      <c r="F4" s="4"/>
      <c r="G4" s="4"/>
    </row>
    <row r="5" spans="1:7">
      <c r="A5" s="15"/>
      <c r="B5" s="54" t="s">
        <v>48</v>
      </c>
      <c r="C5" s="5"/>
      <c r="E5" s="50"/>
      <c r="F5" s="4"/>
      <c r="G5" s="4"/>
    </row>
    <row r="6" spans="1:7">
      <c r="A6" s="15" t="s">
        <v>12</v>
      </c>
      <c r="B6" s="54" t="s">
        <v>35</v>
      </c>
      <c r="C6" s="5"/>
      <c r="E6" s="50"/>
      <c r="F6" s="4"/>
      <c r="G6" s="4"/>
    </row>
    <row r="7" spans="1:7">
      <c r="A7" s="15" t="s">
        <v>29</v>
      </c>
      <c r="B7" s="55" t="s">
        <v>36</v>
      </c>
      <c r="C7" s="5"/>
      <c r="E7" s="50"/>
      <c r="F7" s="4"/>
      <c r="G7" s="4"/>
    </row>
    <row r="8" spans="1:7">
      <c r="A8" s="15" t="s">
        <v>13</v>
      </c>
      <c r="B8" s="54" t="s">
        <v>37</v>
      </c>
      <c r="C8" s="5"/>
      <c r="E8" s="50"/>
      <c r="F8" s="4"/>
      <c r="G8" s="4"/>
    </row>
    <row r="9" spans="1:7">
      <c r="A9" s="24" t="s">
        <v>22</v>
      </c>
      <c r="B9" s="44">
        <v>30564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38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42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34</v>
      </c>
      <c r="D24" s="59"/>
      <c r="E24" s="4"/>
      <c r="F24" s="4"/>
      <c r="G24" s="49"/>
    </row>
    <row r="25" spans="1:256" ht="25.85">
      <c r="A25" s="19" t="s">
        <v>15</v>
      </c>
      <c r="B25" s="20" t="s">
        <v>49</v>
      </c>
      <c r="D25" s="59"/>
      <c r="E25" s="4"/>
      <c r="F25" s="4"/>
      <c r="G25" s="49"/>
    </row>
    <row r="26" spans="1:256" ht="38.75">
      <c r="A26" s="19" t="s">
        <v>16</v>
      </c>
      <c r="B26" s="55" t="s">
        <v>43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40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Quadro de Preços</vt:lpstr>
      <vt:lpstr>Dados</vt:lpstr>
      <vt:lpstr>Dados!_Hlk124412351</vt:lpstr>
      <vt:lpstr>'Quadro de Preços'!_Hlk165535296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2024-07-31T16:45:07Z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